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5" i="1" l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G16" i="1" l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F17" i="1"/>
  <c r="F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<sst xmlns="http://schemas.openxmlformats.org/spreadsheetml/2006/main" count="71" uniqueCount="53">
  <si>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</si>
  <si>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</si>
  <si>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</si>
  <si>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</si>
  <si>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</si>
  <si>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</si>
  <si>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</si>
  <si>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</si>
  <si>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</si>
  <si>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</si>
  <si>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</si>
  <si>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</si>
  <si>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</si>
  <si>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</si>
  <si>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</si>
  <si>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</si>
  <si>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</si>
  <si>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</si>
  <si>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</si>
  <si>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</si>
  <si>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</si>
  <si>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</si>
  <si>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</si>
  <si>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</si>
  <si>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</si>
  <si>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</si>
  <si>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</si>
  <si>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</si>
  <si>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</si>
  <si>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</si>
  <si>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</si>
  <si>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</si>
  <si>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Персик свіжий</t>
  </si>
  <si>
    <t>Ягоди поформі і забарвленню характерні даному сорту,без пошкоджень, без уражень шкідниками і хворобами.</t>
  </si>
  <si>
    <t>Плоди свіжі перед видачею перебирають, видаляють плодоніжку, сміття, кісточку, ретельно промивають проточною питною холодною водою, за потреби нарізають на порції.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</si>
  <si>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</si>
  <si>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</si>
  <si>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</t>
    </r>
  </si>
  <si>
    <t xml:space="preserve">Маса страви:   </t>
  </si>
  <si>
    <t xml:space="preserve"> </t>
  </si>
  <si>
    <t xml:space="preserve">                                                                                                                            (підпис)                                        (ім’я, прізвище) </t>
  </si>
  <si>
    <t>Абрикос свіжий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</si>
  <si>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відповідому виду фруктів.</t>
    </r>
  </si>
  <si>
    <t>65 г ± 3 %</t>
  </si>
  <si>
    <t>85 г ± 3 %</t>
  </si>
  <si>
    <t>ВИХІД  ПЕРСИКИ</t>
  </si>
  <si>
    <t>ВИХІД  АБРИКОСИ</t>
  </si>
  <si>
    <t>ФРУКТИ СВІЖІ (ПЕРСИК АБО АБРИКОС)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</si>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</sst>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49" fontId="0" fillId="0" borderId="5" xfId="0" applyNumberFormat="1" applyBorder="1"/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4" fillId="2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Border="1" applyAlignment="1"/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49" fontId="2" fillId="0" borderId="5" xfId="0" applyNumberFormat="1" applyFont="1" applyBorder="1" applyAlignment="1">
      <alignment vertical="center" textRotation="90"/>
    </xf>
    <xf numFmtId="0" fontId="3" fillId="0" borderId="5" xfId="0" applyFont="1" applyBorder="1" applyAlignment="1">
      <alignment horizontal="center" vertical="top" wrapText="1"/>
    </xf>
    <xf numFmtId="1" fontId="7" fillId="0" borderId="5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0" borderId="0" xfId="0" applyNumberFormat="1" applyFont="1"/>
    <xf numFmtId="49" fontId="2" fillId="0" borderId="6" xfId="0" applyNumberFormat="1" applyFont="1" applyBorder="1" applyAlignment="1"/>
    <xf numFmtId="49" fontId="2" fillId="0" borderId="7" xfId="0" applyNumberFormat="1" applyFont="1" applyBorder="1" applyAlignment="1"/>
    <xf numFmtId="49" fontId="2" fillId="0" borderId="8" xfId="0" applyNumberFormat="1" applyFont="1" applyBorder="1" applyAlignme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3.33203125" customWidth="1"/>
    <col min="2" max="2" width="11.88671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56" t="s">
        <v>18</v>
      </c>
      <c r="C1" s="56"/>
      <c r="D1" s="56"/>
      <c r="E1" s="56"/>
      <c r="F1" s="56"/>
      <c r="G1" s="56"/>
      <c r="H1" s="56"/>
      <c r="I1" s="2"/>
      <c r="J1" s="2"/>
      <c r="K1" s="2"/>
      <c r="L1" s="2"/>
      <c r="M1" s="2"/>
      <c r="N1" s="2"/>
      <c r="O1" s="2"/>
      <c r="P1" s="3"/>
      <c r="Q1" s="57" t="s">
        <v>22</v>
      </c>
      <c r="R1" s="57"/>
      <c r="S1" s="57"/>
      <c r="T1" s="57"/>
      <c r="U1" s="57"/>
    </row>
    <row r="2" spans="1:29" x14ac:dyDescent="0.3">
      <c r="A2" s="2"/>
      <c r="B2" s="56" t="s">
        <v>19</v>
      </c>
      <c r="C2" s="56"/>
      <c r="D2" s="56"/>
      <c r="E2" s="56"/>
      <c r="F2" s="56"/>
      <c r="G2" s="56"/>
      <c r="H2" s="56"/>
      <c r="I2" s="2"/>
      <c r="J2" s="2"/>
      <c r="K2" s="2"/>
      <c r="L2" s="2"/>
      <c r="M2" s="2"/>
      <c r="N2" s="2"/>
      <c r="O2" s="2"/>
      <c r="P2" s="3"/>
      <c r="Q2" s="57" t="s">
        <v>23</v>
      </c>
      <c r="R2" s="57"/>
      <c r="S2" s="57"/>
      <c r="T2" s="57"/>
      <c r="U2" s="57"/>
    </row>
    <row r="3" spans="1:29" x14ac:dyDescent="0.3">
      <c r="A3" s="2"/>
      <c r="B3" s="56" t="s">
        <v>20</v>
      </c>
      <c r="C3" s="56"/>
      <c r="D3" s="56"/>
      <c r="E3" s="56"/>
      <c r="F3" s="56"/>
      <c r="G3" s="56"/>
      <c r="H3" s="56"/>
      <c r="I3" s="2"/>
      <c r="J3" s="2"/>
      <c r="K3" s="2"/>
      <c r="L3" s="2"/>
      <c r="M3" s="2"/>
      <c r="N3" s="2"/>
      <c r="O3" s="2"/>
      <c r="P3" s="3"/>
      <c r="Q3" s="57" t="s">
        <v>24</v>
      </c>
      <c r="R3" s="57"/>
      <c r="S3" s="57"/>
      <c r="T3" s="57"/>
      <c r="U3" s="57"/>
    </row>
    <row r="4" spans="1:29" x14ac:dyDescent="0.3">
      <c r="A4" s="2"/>
      <c r="B4" s="56" t="s">
        <v>21</v>
      </c>
      <c r="C4" s="56"/>
      <c r="D4" s="56"/>
      <c r="E4" s="56"/>
      <c r="F4" s="56"/>
      <c r="G4" s="56"/>
      <c r="H4" s="56"/>
      <c r="I4" s="2"/>
      <c r="J4" s="2"/>
      <c r="K4" s="2"/>
      <c r="L4" s="2"/>
      <c r="M4" s="2"/>
      <c r="N4" s="2"/>
      <c r="O4" s="2"/>
      <c r="P4" s="3"/>
      <c r="Q4" s="57" t="s">
        <v>25</v>
      </c>
      <c r="R4" s="57"/>
      <c r="S4" s="57"/>
      <c r="T4" s="57"/>
      <c r="U4" s="57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58" t="s">
        <v>17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x14ac:dyDescent="0.3">
      <c r="A7" s="46" t="s">
        <v>47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3"/>
      <c r="S8" s="3"/>
      <c r="T8" s="3"/>
      <c r="U8" s="3"/>
    </row>
    <row r="9" spans="1:29" ht="15.75" customHeight="1" x14ac:dyDescent="0.3">
      <c r="A9" s="59" t="s">
        <v>0</v>
      </c>
      <c r="B9" s="50" t="s">
        <v>14</v>
      </c>
      <c r="C9" s="50" t="s">
        <v>1</v>
      </c>
      <c r="D9" s="50"/>
      <c r="E9" s="50"/>
      <c r="F9" s="50"/>
      <c r="G9" s="50"/>
      <c r="H9" s="50"/>
      <c r="I9" s="50" t="s">
        <v>2</v>
      </c>
      <c r="J9" s="50"/>
      <c r="K9" s="50"/>
      <c r="L9" s="50"/>
      <c r="M9" s="50"/>
      <c r="N9" s="50"/>
      <c r="O9" s="50"/>
      <c r="P9" s="50"/>
      <c r="Q9" s="50"/>
      <c r="R9" s="51" t="s">
        <v>13</v>
      </c>
      <c r="S9" s="51"/>
      <c r="T9" s="51"/>
      <c r="U9" s="51" t="s">
        <v>3</v>
      </c>
      <c r="V9" s="52" t="s">
        <v>15</v>
      </c>
      <c r="W9" s="55" t="s">
        <v>31</v>
      </c>
      <c r="X9" s="39" t="s">
        <v>48</v>
      </c>
      <c r="Y9" s="36"/>
      <c r="Z9" s="36"/>
      <c r="AA9" s="36"/>
      <c r="AB9" s="36"/>
      <c r="AC9" s="36"/>
    </row>
    <row r="10" spans="1:29" ht="15.75" customHeight="1" x14ac:dyDescent="0.3">
      <c r="A10" s="5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1"/>
      <c r="S10" s="51"/>
      <c r="T10" s="51"/>
      <c r="U10" s="51"/>
      <c r="V10" s="53"/>
      <c r="W10" s="55"/>
      <c r="X10" s="40"/>
      <c r="Y10" s="36"/>
      <c r="Z10" s="36"/>
      <c r="AA10" s="36"/>
      <c r="AB10" s="36"/>
      <c r="AC10" s="36"/>
    </row>
    <row r="11" spans="1:29" ht="33.75" customHeight="1" x14ac:dyDescent="0.3">
      <c r="A11" s="59"/>
      <c r="B11" s="50"/>
      <c r="C11" s="49" t="s">
        <v>8</v>
      </c>
      <c r="D11" s="49"/>
      <c r="E11" s="49"/>
      <c r="F11" s="49" t="s">
        <v>9</v>
      </c>
      <c r="G11" s="49"/>
      <c r="H11" s="49"/>
      <c r="I11" s="49" t="s">
        <v>10</v>
      </c>
      <c r="J11" s="49"/>
      <c r="K11" s="49"/>
      <c r="L11" s="49" t="s">
        <v>11</v>
      </c>
      <c r="M11" s="49"/>
      <c r="N11" s="49"/>
      <c r="O11" s="49" t="s">
        <v>12</v>
      </c>
      <c r="P11" s="49"/>
      <c r="Q11" s="49"/>
      <c r="R11" s="51"/>
      <c r="S11" s="51"/>
      <c r="T11" s="51"/>
      <c r="U11" s="51"/>
      <c r="V11" s="53"/>
      <c r="W11" s="55"/>
      <c r="X11" s="40"/>
      <c r="Y11" s="36"/>
      <c r="Z11" s="36"/>
      <c r="AA11" s="36"/>
      <c r="AB11" s="36"/>
      <c r="AC11" s="36"/>
    </row>
    <row r="12" spans="1:29" x14ac:dyDescent="0.3">
      <c r="A12" s="59"/>
      <c r="B12" s="50"/>
      <c r="C12" s="50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1"/>
      <c r="V12" s="54"/>
      <c r="W12" s="55"/>
      <c r="X12" s="41"/>
      <c r="Y12" s="36"/>
      <c r="Z12" s="36"/>
      <c r="AA12" s="36"/>
      <c r="AB12" s="36"/>
      <c r="AC12" s="36"/>
    </row>
    <row r="13" spans="1:29" ht="30.75" customHeight="1" x14ac:dyDescent="0.3">
      <c r="A13" s="59"/>
      <c r="B13" s="50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51"/>
      <c r="V13" s="10" t="s">
        <v>16</v>
      </c>
      <c r="W13" s="10" t="s">
        <v>16</v>
      </c>
      <c r="X13" s="37" t="s">
        <v>16</v>
      </c>
      <c r="Z13" s="37" t="s">
        <v>49</v>
      </c>
      <c r="AA13" s="37" t="s">
        <v>50</v>
      </c>
      <c r="AB13" s="37" t="s">
        <v>51</v>
      </c>
      <c r="AC13" s="37" t="s">
        <v>52</v>
      </c>
    </row>
    <row r="14" spans="1:29" ht="49.5" customHeight="1" x14ac:dyDescent="0.3">
      <c r="A14" s="13"/>
      <c r="B14" s="20" t="s">
        <v>32</v>
      </c>
      <c r="C14" s="24">
        <f t="shared" ref="C14:C15" si="0">(F14*100)/(100-V14)</f>
        <v>72.222222222222229</v>
      </c>
      <c r="D14" s="11">
        <f t="shared" ref="D14:D15" si="1">(G14*100)/(100-V14)</f>
        <v>72.222222222222229</v>
      </c>
      <c r="E14" s="11">
        <f t="shared" ref="E14:E15" si="2">(H14*100)/(100-V14)</f>
        <v>94.444444444444443</v>
      </c>
      <c r="F14" s="23">
        <v>65</v>
      </c>
      <c r="G14" s="23">
        <v>65</v>
      </c>
      <c r="H14" s="23">
        <v>85</v>
      </c>
      <c r="I14" s="21">
        <f>Z14/100*F14</f>
        <v>0.58500000000000008</v>
      </c>
      <c r="J14" s="21">
        <f>Z14/100*G14</f>
        <v>0.58500000000000008</v>
      </c>
      <c r="K14" s="21">
        <f>Z14/100*H14</f>
        <v>0.76500000000000012</v>
      </c>
      <c r="L14" s="21">
        <f>AA14/100*F14</f>
        <v>6.5000000000000002E-2</v>
      </c>
      <c r="M14" s="21">
        <f>AA14/100*G14</f>
        <v>6.5000000000000002E-2</v>
      </c>
      <c r="N14" s="21">
        <f>AA14/100*H14</f>
        <v>8.5000000000000006E-2</v>
      </c>
      <c r="O14" s="21">
        <f>AB14/100*F14</f>
        <v>6.7600000000000007</v>
      </c>
      <c r="P14" s="21">
        <f>AB14/100*G14</f>
        <v>6.7600000000000007</v>
      </c>
      <c r="Q14" s="21">
        <f>AB14/100*H14</f>
        <v>8.8400000000000016</v>
      </c>
      <c r="R14" s="23">
        <f>AC14/100*F14</f>
        <v>27.95</v>
      </c>
      <c r="S14" s="23">
        <f>AC14/100*G14</f>
        <v>27.95</v>
      </c>
      <c r="T14" s="23">
        <f>AC14/100*H14</f>
        <v>36.549999999999997</v>
      </c>
      <c r="U14" s="22" t="s">
        <v>33</v>
      </c>
      <c r="V14" s="25">
        <v>10</v>
      </c>
      <c r="W14" s="25">
        <v>0</v>
      </c>
      <c r="X14" s="38"/>
      <c r="Z14" s="21">
        <v>0.9</v>
      </c>
      <c r="AA14" s="21">
        <v>0.1</v>
      </c>
      <c r="AB14" s="21">
        <v>10.4</v>
      </c>
      <c r="AC14" s="23">
        <v>43</v>
      </c>
    </row>
    <row r="15" spans="1:29" ht="49.5" customHeight="1" x14ac:dyDescent="0.3">
      <c r="A15" s="32"/>
      <c r="B15" s="20" t="s">
        <v>41</v>
      </c>
      <c r="C15" s="24">
        <f t="shared" si="0"/>
        <v>75.581395348837205</v>
      </c>
      <c r="D15" s="11">
        <f t="shared" si="1"/>
        <v>75.581395348837205</v>
      </c>
      <c r="E15" s="11">
        <f t="shared" si="2"/>
        <v>98.837209302325576</v>
      </c>
      <c r="F15" s="23">
        <v>65</v>
      </c>
      <c r="G15" s="23">
        <v>65</v>
      </c>
      <c r="H15" s="23">
        <v>85</v>
      </c>
      <c r="I15" s="21">
        <f>Z15/100*F15</f>
        <v>0.58500000000000008</v>
      </c>
      <c r="J15" s="21">
        <f>Z15/100*G15</f>
        <v>0.58500000000000008</v>
      </c>
      <c r="K15" s="21">
        <f>Z15/100*H15</f>
        <v>0.76500000000000012</v>
      </c>
      <c r="L15" s="21">
        <f>AA15/100*F15</f>
        <v>6.5000000000000002E-2</v>
      </c>
      <c r="M15" s="21">
        <f>AA15/100*G15</f>
        <v>6.5000000000000002E-2</v>
      </c>
      <c r="N15" s="21">
        <f>AA15/100*H15</f>
        <v>8.5000000000000006E-2</v>
      </c>
      <c r="O15" s="21">
        <f>AB15/100*F15</f>
        <v>6.37</v>
      </c>
      <c r="P15" s="21">
        <f>AB15/100*G15</f>
        <v>6.37</v>
      </c>
      <c r="Q15" s="21">
        <f>AB15/100*H15</f>
        <v>8.33</v>
      </c>
      <c r="R15" s="23">
        <f>AC15/100*F15</f>
        <v>26.65</v>
      </c>
      <c r="S15" s="23">
        <f>AC15/100*G15</f>
        <v>26.65</v>
      </c>
      <c r="T15" s="23">
        <f>AC15/100*H15</f>
        <v>34.85</v>
      </c>
      <c r="U15" s="22" t="s">
        <v>33</v>
      </c>
      <c r="V15" s="25">
        <v>14</v>
      </c>
      <c r="W15" s="25">
        <v>0</v>
      </c>
      <c r="X15" s="38"/>
      <c r="Z15" s="21">
        <v>0.9</v>
      </c>
      <c r="AA15" s="21">
        <v>0.1</v>
      </c>
      <c r="AB15" s="21">
        <v>9.8000000000000007</v>
      </c>
      <c r="AC15" s="23">
        <v>41</v>
      </c>
    </row>
    <row r="16" spans="1:29" ht="17.25" customHeight="1" x14ac:dyDescent="0.3">
      <c r="A16" s="33"/>
      <c r="B16" s="43" t="s">
        <v>45</v>
      </c>
      <c r="C16" s="44"/>
      <c r="D16" s="44"/>
      <c r="E16" s="45"/>
      <c r="F16" s="16">
        <f>F14</f>
        <v>65</v>
      </c>
      <c r="G16" s="16">
        <f t="shared" ref="G16:T16" si="3">G14</f>
        <v>65</v>
      </c>
      <c r="H16" s="16">
        <f t="shared" si="3"/>
        <v>85</v>
      </c>
      <c r="I16" s="15">
        <f t="shared" si="3"/>
        <v>0.58500000000000008</v>
      </c>
      <c r="J16" s="15">
        <f t="shared" si="3"/>
        <v>0.58500000000000008</v>
      </c>
      <c r="K16" s="15">
        <f t="shared" si="3"/>
        <v>0.76500000000000012</v>
      </c>
      <c r="L16" s="15">
        <f t="shared" si="3"/>
        <v>6.5000000000000002E-2</v>
      </c>
      <c r="M16" s="15">
        <f t="shared" si="3"/>
        <v>6.5000000000000002E-2</v>
      </c>
      <c r="N16" s="15">
        <f t="shared" si="3"/>
        <v>8.5000000000000006E-2</v>
      </c>
      <c r="O16" s="15">
        <f t="shared" si="3"/>
        <v>6.7600000000000007</v>
      </c>
      <c r="P16" s="15">
        <f t="shared" si="3"/>
        <v>6.7600000000000007</v>
      </c>
      <c r="Q16" s="15">
        <f t="shared" si="3"/>
        <v>8.8400000000000016</v>
      </c>
      <c r="R16" s="16">
        <f t="shared" si="3"/>
        <v>27.95</v>
      </c>
      <c r="S16" s="16">
        <f t="shared" si="3"/>
        <v>27.95</v>
      </c>
      <c r="T16" s="16">
        <f t="shared" si="3"/>
        <v>36.549999999999997</v>
      </c>
      <c r="U16" s="34"/>
      <c r="V16" s="35"/>
      <c r="W16" s="35"/>
      <c r="X16" s="38"/>
      <c r="Z16" s="21"/>
      <c r="AA16" s="21"/>
      <c r="AB16" s="21"/>
      <c r="AC16" s="23"/>
    </row>
    <row r="17" spans="1:29" x14ac:dyDescent="0.3">
      <c r="A17" s="14"/>
      <c r="B17" s="43" t="s">
        <v>46</v>
      </c>
      <c r="C17" s="44"/>
      <c r="D17" s="44"/>
      <c r="E17" s="45"/>
      <c r="F17" s="16">
        <f>F15</f>
        <v>65</v>
      </c>
      <c r="G17" s="16">
        <f t="shared" ref="G17:T17" si="4">G15</f>
        <v>65</v>
      </c>
      <c r="H17" s="16">
        <f t="shared" si="4"/>
        <v>85</v>
      </c>
      <c r="I17" s="15">
        <f t="shared" si="4"/>
        <v>0.58500000000000008</v>
      </c>
      <c r="J17" s="15">
        <f t="shared" si="4"/>
        <v>0.58500000000000008</v>
      </c>
      <c r="K17" s="15">
        <f t="shared" si="4"/>
        <v>0.76500000000000012</v>
      </c>
      <c r="L17" s="15">
        <f t="shared" si="4"/>
        <v>6.5000000000000002E-2</v>
      </c>
      <c r="M17" s="15">
        <f t="shared" si="4"/>
        <v>6.5000000000000002E-2</v>
      </c>
      <c r="N17" s="15">
        <f t="shared" si="4"/>
        <v>8.5000000000000006E-2</v>
      </c>
      <c r="O17" s="15">
        <f t="shared" si="4"/>
        <v>6.37</v>
      </c>
      <c r="P17" s="15">
        <f t="shared" si="4"/>
        <v>6.37</v>
      </c>
      <c r="Q17" s="15">
        <f t="shared" si="4"/>
        <v>8.33</v>
      </c>
      <c r="R17" s="16">
        <f t="shared" si="4"/>
        <v>26.65</v>
      </c>
      <c r="S17" s="16">
        <f t="shared" si="4"/>
        <v>26.65</v>
      </c>
      <c r="T17" s="16">
        <f t="shared" si="4"/>
        <v>34.85</v>
      </c>
      <c r="U17" s="17"/>
      <c r="V17" s="18">
        <v>0</v>
      </c>
      <c r="W17" s="19">
        <v>0</v>
      </c>
      <c r="X17" s="38"/>
      <c r="Z17" s="21"/>
      <c r="AA17" s="21"/>
      <c r="AB17" s="21"/>
      <c r="AC17" s="23"/>
    </row>
    <row r="18" spans="1:29" x14ac:dyDescent="0.3">
      <c r="A18" s="6"/>
      <c r="B18" s="27"/>
      <c r="C18" s="27"/>
      <c r="D18" s="27"/>
      <c r="E18" s="27"/>
      <c r="F18" s="28"/>
      <c r="G18" s="28"/>
      <c r="H18" s="28"/>
      <c r="I18" s="2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9"/>
      <c r="V18" s="30"/>
      <c r="W18" s="31"/>
    </row>
    <row r="19" spans="1:29" x14ac:dyDescent="0.3">
      <c r="A19" s="6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9"/>
    </row>
    <row r="20" spans="1:29" ht="15.75" customHeight="1" x14ac:dyDescent="0.3">
      <c r="A20" s="1"/>
      <c r="B20" s="46" t="s">
        <v>26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1:29" ht="16.5" customHeight="1" x14ac:dyDescent="0.3">
      <c r="A21" s="1"/>
      <c r="B21" s="48" t="s">
        <v>34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</row>
    <row r="22" spans="1:29" ht="16.5" customHeight="1" x14ac:dyDescent="0.3">
      <c r="A22" s="1"/>
      <c r="B22" s="4" t="s">
        <v>35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</row>
    <row r="23" spans="1:29" x14ac:dyDescent="0.3">
      <c r="A23" s="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</row>
    <row r="24" spans="1:29" x14ac:dyDescent="0.3">
      <c r="A24" s="1"/>
      <c r="B24" s="46" t="s">
        <v>27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9" x14ac:dyDescent="0.3">
      <c r="A25" s="1"/>
      <c r="B25" s="4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9" x14ac:dyDescent="0.3">
      <c r="A26" s="1"/>
      <c r="B26" s="4" t="s">
        <v>37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3">
      <c r="A27" s="1"/>
      <c r="B27" s="4" t="s">
        <v>42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29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6" t="s">
        <v>28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9" x14ac:dyDescent="0.3">
      <c r="A31" s="1"/>
      <c r="B31" s="2" t="s">
        <v>38</v>
      </c>
      <c r="C31" s="4"/>
      <c r="D31" s="42" t="s">
        <v>43</v>
      </c>
      <c r="E31" s="42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/>
      <c r="C32" s="4" t="s">
        <v>39</v>
      </c>
      <c r="D32" s="42" t="s">
        <v>44</v>
      </c>
      <c r="E32" s="42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5"/>
      <c r="Q33" s="5"/>
      <c r="R33" s="5"/>
      <c r="S33" s="5"/>
      <c r="T33" s="5"/>
      <c r="U33" s="5"/>
    </row>
    <row r="34" spans="1:21" x14ac:dyDescent="0.3">
      <c r="A34" s="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5"/>
      <c r="Q34" s="5"/>
      <c r="R34" s="5"/>
      <c r="S34" s="5"/>
      <c r="T34" s="5"/>
      <c r="U34" s="5"/>
    </row>
    <row r="35" spans="1:2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7" t="s">
        <v>30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x14ac:dyDescent="0.3">
      <c r="A37" s="1"/>
      <c r="B37" s="4" t="s">
        <v>40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  <c r="N37" s="4"/>
      <c r="O37" s="4"/>
      <c r="P37" s="5"/>
      <c r="Q37" s="4"/>
      <c r="R37" s="4"/>
      <c r="S37" s="4"/>
      <c r="T37" s="4"/>
      <c r="U37" s="5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</sheetData>
  <mergeCells count="34">
    <mergeCell ref="A6:U6"/>
    <mergeCell ref="A7:U7"/>
    <mergeCell ref="B9:B13"/>
    <mergeCell ref="A9:A13"/>
    <mergeCell ref="B1:H1"/>
    <mergeCell ref="B2:H2"/>
    <mergeCell ref="B3:H3"/>
    <mergeCell ref="B4:H4"/>
    <mergeCell ref="Q1:U1"/>
    <mergeCell ref="Q2:U2"/>
    <mergeCell ref="Q3:U3"/>
    <mergeCell ref="Q4:U4"/>
    <mergeCell ref="B36:U36"/>
    <mergeCell ref="B21:U21"/>
    <mergeCell ref="B24:U24"/>
    <mergeCell ref="I11:K11"/>
    <mergeCell ref="L11:N11"/>
    <mergeCell ref="B20:U20"/>
    <mergeCell ref="O11:Q11"/>
    <mergeCell ref="R9:T11"/>
    <mergeCell ref="U9:U13"/>
    <mergeCell ref="C12:T12"/>
    <mergeCell ref="B16:E16"/>
    <mergeCell ref="C11:E11"/>
    <mergeCell ref="F11:H11"/>
    <mergeCell ref="X9:X12"/>
    <mergeCell ref="D31:E31"/>
    <mergeCell ref="D32:E32"/>
    <mergeCell ref="B17:E17"/>
    <mergeCell ref="B30:U30"/>
    <mergeCell ref="C9:H10"/>
    <mergeCell ref="I9:Q10"/>
    <mergeCell ref="V9:V12"/>
    <mergeCell ref="W9:W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2023-07-17T18:58:09Z</dcterms:modified>
</cp:coreProperties>
</file>